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<sst xmlns="http://schemas.openxmlformats.org/spreadsheetml/2006/main" count="294" uniqueCount="100">
  <si>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</si>
  <si>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</si>
  <si>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</si>
  <si>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</si>
  <si>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</si>
  <si>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</si>
  <si>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</si>
  <si>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</si>
  <si>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繰海津　第1-1号</t>
  </si>
  <si>
    <t xml:space="preserve">　工事名</t>
  </si>
  <si>
    <t>百石海岸津波危機管理対策工事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</si>
  <si>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</si>
  <si>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</si>
  <si>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</si>
  <si>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</si>
  <si>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</si>
  <si>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</si>
  <si>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</si>
  <si>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</si>
  <si>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</si>
  <si>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</si>
  <si>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</si>
  <si>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143　m</t>
  </si>
  <si>
    <t>堤防･護岸</t>
  </si>
  <si>
    <t/>
  </si>
  <si>
    <t>式</t>
  </si>
  <si>
    <t>地盤改良工</t>
  </si>
  <si>
    <t>固結工</t>
  </si>
  <si>
    <t>中層混合処理</t>
  </si>
  <si>
    <t>改良深度:2m,施工規模:1,430m3</t>
  </si>
  <si>
    <t>m3</t>
  </si>
  <si>
    <t>散水車運転</t>
  </si>
  <si>
    <t>日</t>
  </si>
  <si>
    <t>護岸基礎工</t>
  </si>
  <si>
    <t>作業土工</t>
  </si>
  <si>
    <t>床掘り</t>
  </si>
  <si>
    <t>土質:土砂</t>
  </si>
  <si>
    <t xml:space="preserve">埋戻し　</t>
  </si>
  <si>
    <t>土砂等運搬</t>
  </si>
  <si>
    <t>土質:土砂(岩塊･玉石混り土含む)</t>
  </si>
  <si>
    <t>整地</t>
  </si>
  <si>
    <t>作業区分:残土受入れ地での処理</t>
  </si>
  <si>
    <t>基礎工</t>
  </si>
  <si>
    <t xml:space="preserve">ﾌﾟﾚｷｬｽﾄ基礎　</t>
  </si>
  <si>
    <t>m</t>
  </si>
  <si>
    <t xml:space="preserve">目地板　</t>
  </si>
  <si>
    <t>m2</t>
  </si>
  <si>
    <t xml:space="preserve">コンクリート　</t>
  </si>
  <si>
    <t xml:space="preserve">型枠　</t>
  </si>
  <si>
    <t xml:space="preserve">基礎材　</t>
  </si>
  <si>
    <t>仮設工</t>
  </si>
  <si>
    <t>工事用道路工</t>
  </si>
  <si>
    <t xml:space="preserve">敷砂利　</t>
  </si>
  <si>
    <t>敷鉄板</t>
  </si>
  <si>
    <t>鋼材規格:22×1,524×6,096(mm),作業区分:設置･撤去</t>
  </si>
  <si>
    <t>工事用道路</t>
  </si>
  <si>
    <t>掘削土仮置場</t>
  </si>
  <si>
    <t>鋼材規格:22×1,524×3,048(mm),作業区分:設置･撤去</t>
  </si>
  <si>
    <t>土のう</t>
  </si>
  <si>
    <t>大型土のう規格:製作・設置</t>
  </si>
  <si>
    <t>袋</t>
  </si>
  <si>
    <t>大型土のう規格:撤去</t>
  </si>
  <si>
    <t>仮水路工</t>
  </si>
  <si>
    <t>ｺﾙｹﾞｰﾄﾊﾟｲﾌﾟ</t>
  </si>
  <si>
    <t>管規格:ﾌﾗﾝｼﾞ型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</si>
  <si>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</si>
  <si>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</si>
  <si>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</si>
  <si>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</si>
  <si>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</si>
  <si>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</si>
  <si>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</si>
  <si>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</si>
  <si>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重建設機械分解組立輸送費</t>
  </si>
  <si>
    <t>回</t>
  </si>
  <si>
    <t>仮設材運搬費</t>
  </si>
  <si>
    <t>t</t>
  </si>
  <si>
    <t>技術管理費</t>
  </si>
  <si>
    <t xml:space="preserve">土質等試験費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</si>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</sst>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1430.0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32</v>
      </c>
      <c r="F34" s="23" t="n">
        <v>7.0</v>
      </c>
      <c r="G34" s="27"/>
      <c r="H34" s="29"/>
      <c r="J34" s="30"/>
      <c r="K34" s="31"/>
    </row>
    <row r="35" ht="15.0" customHeight="true">
      <c r="A35" s="14"/>
      <c r="B35" s="15" t="s">
        <v>33</v>
      </c>
      <c r="C35" s="15"/>
      <c r="D35" s="16"/>
      <c r="E35" s="20"/>
      <c r="F35" s="22"/>
      <c r="G35" s="26">
        <f>G38+G53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G41+G44+G47+G50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1400.0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1000.0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1710.0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300.0</v>
      </c>
      <c r="G52" s="27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G56+G59+G62+G65+G68+G71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44</v>
      </c>
      <c r="F58" s="23" t="n">
        <v>143.0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33.0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20.0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46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46</v>
      </c>
      <c r="F73" s="23" t="n">
        <v>130.0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6">
        <f>G77+G98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51</v>
      </c>
      <c r="D77" s="16"/>
      <c r="E77" s="20"/>
      <c r="F77" s="22"/>
      <c r="G77" s="26">
        <f>G80+G83+G86+G89+G92+G95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46</v>
      </c>
      <c r="F82" s="23" t="n">
        <v>1230.0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55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54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46</v>
      </c>
      <c r="F85" s="23" t="n">
        <v>1539.0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53</v>
      </c>
      <c r="E86" s="20"/>
      <c r="F86" s="22"/>
      <c r="G86" s="27"/>
      <c r="H86" s="28" t="s">
        <v>56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54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46</v>
      </c>
      <c r="F88" s="23" t="n">
        <v>279.0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53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57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46</v>
      </c>
      <c r="F91" s="23" t="n">
        <v>12.0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59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60</v>
      </c>
      <c r="F94" s="23" t="n">
        <v>6.0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61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60</v>
      </c>
      <c r="F97" s="23" t="n">
        <v>6.0</v>
      </c>
      <c r="G97" s="27"/>
      <c r="H97" s="29"/>
      <c r="J97" s="30"/>
      <c r="K97" s="31"/>
    </row>
    <row r="98" ht="15.0" customHeight="true">
      <c r="A98" s="14"/>
      <c r="B98" s="15"/>
      <c r="C98" s="15" t="s">
        <v>62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63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64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44</v>
      </c>
      <c r="F103" s="23" t="n">
        <v>16.0</v>
      </c>
      <c r="G103" s="27"/>
      <c r="H103" s="29"/>
      <c r="J103" s="30"/>
      <c r="K103" s="31"/>
    </row>
    <row r="104" ht="15.0" customHeight="true">
      <c r="A104" s="14" t="s">
        <v>65</v>
      </c>
      <c r="B104" s="15"/>
      <c r="C104" s="15"/>
      <c r="D104" s="16"/>
      <c r="E104" s="20"/>
      <c r="F104" s="22"/>
      <c r="G104" s="26">
        <f>G23+G35+G74</f>
      </c>
      <c r="H104" s="28" t="s">
        <v>24</v>
      </c>
      <c r="J104" s="30" t="n">
        <v>29.0</v>
      </c>
      <c r="K104" s="31" t="n">
        <v>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66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68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69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70</v>
      </c>
      <c r="B113" s="15"/>
      <c r="C113" s="15"/>
      <c r="D113" s="16"/>
      <c r="E113" s="20"/>
      <c r="F113" s="22"/>
      <c r="G113" s="26">
        <f>G116+G140</f>
      </c>
      <c r="H113" s="28" t="s">
        <v>24</v>
      </c>
      <c r="J113" s="30" t="n">
        <v>32.0</v>
      </c>
      <c r="K113" s="31" t="n">
        <v>200.0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6">
        <f>G119+G128+G134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72</v>
      </c>
      <c r="D119" s="16"/>
      <c r="E119" s="20"/>
      <c r="F119" s="22"/>
      <c r="G119" s="26">
        <f>G122+G125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73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74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75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76</v>
      </c>
      <c r="F127" s="25" t="n">
        <v>316.8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77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78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79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80</v>
      </c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81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82</v>
      </c>
      <c r="B143" s="15"/>
      <c r="C143" s="15"/>
      <c r="D143" s="16"/>
      <c r="E143" s="20"/>
      <c r="F143" s="22"/>
      <c r="G143" s="26">
        <f>G104+G113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83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n">
        <v>210.0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84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85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86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87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88</v>
      </c>
      <c r="B155" s="15"/>
      <c r="C155" s="15"/>
      <c r="D155" s="16"/>
      <c r="E155" s="20"/>
      <c r="F155" s="22"/>
      <c r="G155" s="26">
        <f>G104+G113+G146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89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90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91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220.0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92</v>
      </c>
      <c r="B164" s="15"/>
      <c r="C164" s="15"/>
      <c r="D164" s="16"/>
      <c r="E164" s="20"/>
      <c r="F164" s="22"/>
      <c r="G164" s="26">
        <f>G155+G161</f>
      </c>
      <c r="H164" s="28" t="s">
        <v>24</v>
      </c>
      <c r="J164" s="30" t="n">
        <v>49.0</v>
      </c>
      <c r="K164" s="31" t="n">
        <v>30.0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93</v>
      </c>
      <c r="B167" s="33"/>
      <c r="C167" s="33"/>
      <c r="D167" s="34"/>
      <c r="E167" s="41"/>
      <c r="F167" s="44"/>
      <c r="G167" s="50">
        <f>G164</f>
      </c>
      <c r="H167" s="51" t="s">
        <v>24</v>
      </c>
      <c r="J167" s="55" t="n">
        <v>50.0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94</v>
      </c>
      <c r="B170" s="57" t="s">
        <v>95</v>
      </c>
      <c r="J170" s="30" t="n">
        <v>99999.0</v>
      </c>
    </row>
    <row r="171">
      <c r="A171" s="56" t="s">
        <v>96</v>
      </c>
      <c r="B171" s="57" t="s">
        <v>97</v>
      </c>
    </row>
    <row r="172">
      <c r="A172" s="56" t="s">
        <v>98</v>
      </c>
      <c r="B172" s="57" t="s">
        <v>99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2026-06-29T04:33:35Z</dcterms:created>
  <dc:creator>Apache POI</dc:creator>
</cp:coreProperties>
</file>